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240" yWindow="75" windowWidth="20115" windowHeight="7995"/>
  </bookViews>
  <sheets>
    <sheet name="RENDIMEINTO DEPORTIVO " sheetId="1" r:id="rId1"/>
    <sheet name="Hoja2" sheetId="2" r:id="rId2"/>
    <sheet name="Hoja3" sheetId="3" r:id="rId3"/>
  </sheets>
  <calcPr calcId="114210"/>
</workbook>
</file>

<file path=xl/calcChain.xml><?xml version="1.0" encoding="utf-8"?>
<calcChain xmlns="http://schemas.openxmlformats.org/spreadsheetml/2006/main">
  <c r="F113" i="1"/>
  <c r="G113"/>
  <c r="H113"/>
  <c r="I113"/>
  <c r="E113"/>
  <c r="F83"/>
  <c r="G83"/>
  <c r="H83"/>
  <c r="I83"/>
  <c r="E83"/>
  <c r="F98"/>
  <c r="G98"/>
  <c r="H98"/>
  <c r="I98"/>
  <c r="E98"/>
  <c r="F67"/>
  <c r="G67"/>
  <c r="H67"/>
  <c r="I67"/>
  <c r="E67"/>
  <c r="F48"/>
  <c r="G48"/>
  <c r="H48"/>
  <c r="I48"/>
  <c r="E48"/>
  <c r="E117"/>
  <c r="I33"/>
  <c r="F33"/>
  <c r="G33"/>
  <c r="H33"/>
  <c r="E33"/>
  <c r="F20"/>
  <c r="G20"/>
  <c r="H20"/>
  <c r="I20"/>
  <c r="E20"/>
  <c r="E99"/>
  <c r="E100"/>
  <c r="E114"/>
  <c r="E115"/>
  <c r="E84"/>
  <c r="E85"/>
  <c r="E34"/>
  <c r="E35"/>
  <c r="E68"/>
  <c r="E69"/>
  <c r="E49"/>
  <c r="E50"/>
  <c r="E21"/>
  <c r="E22"/>
  <c r="E70"/>
  <c r="E118"/>
</calcChain>
</file>

<file path=xl/comments1.xml><?xml version="1.0" encoding="utf-8"?>
<comments xmlns="http://schemas.openxmlformats.org/spreadsheetml/2006/main">
  <authors>
    <author>Guillermo</author>
  </authors>
  <commentList>
    <comment ref="D75" authorId="0">
      <text>
        <r>
          <rPr>
            <b/>
            <sz val="9"/>
            <color indexed="81"/>
            <rFont val="Tahoma"/>
            <family val="2"/>
          </rPr>
          <t>Guillermo: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<sst xmlns="http://schemas.openxmlformats.org/spreadsheetml/2006/main" count="173" uniqueCount="102">
  <si>
    <t>COMPONENTES DE LA PREPARACION</t>
  </si>
  <si>
    <t xml:space="preserve">COMPONENTE TECNICO </t>
  </si>
  <si>
    <t xml:space="preserve">INDICADORES DE EVALAUCION  </t>
  </si>
  <si>
    <t xml:space="preserve">CRITERIOS </t>
  </si>
  <si>
    <t>M/1</t>
  </si>
  <si>
    <t>R/2</t>
  </si>
  <si>
    <t>B/3</t>
  </si>
  <si>
    <t>MB/4</t>
  </si>
  <si>
    <t>E/5</t>
  </si>
  <si>
    <t xml:space="preserve">EVALUACION CUANTITATIVA </t>
  </si>
  <si>
    <t xml:space="preserve">% </t>
  </si>
  <si>
    <t xml:space="preserve">COMPONENTE TACTICO </t>
  </si>
  <si>
    <t>COMPONENTE TACTICO DEFENSIVO</t>
  </si>
  <si>
    <t xml:space="preserve">EDAD: </t>
  </si>
  <si>
    <t xml:space="preserve">COMPONENTE FISICO </t>
  </si>
  <si>
    <t xml:space="preserve">COMPONENTES DE LA PREPARACION TACTICO </t>
  </si>
  <si>
    <t xml:space="preserve">COMPONENTES  TACTICO </t>
  </si>
  <si>
    <t>COMPONENTES DE LA PREPARACION FISICO</t>
  </si>
  <si>
    <t xml:space="preserve">FUERZA RESISTENCIA </t>
  </si>
  <si>
    <t xml:space="preserve">FUERZA EXPLOSIVA </t>
  </si>
  <si>
    <t xml:space="preserve">VELOCIDAD </t>
  </si>
  <si>
    <t>RESISTENCIA (VO2 MAXIMO)</t>
  </si>
  <si>
    <t xml:space="preserve">RESISTENCIA A LA VELOCIDAD </t>
  </si>
  <si>
    <t xml:space="preserve">FLEXIBILIDAD </t>
  </si>
  <si>
    <t>AGILIDAD</t>
  </si>
  <si>
    <t>COMPOSICION CORPORAL (% GRASA)</t>
  </si>
  <si>
    <t>COMPONENTES DE LA PREPARACION PSICOLOGICO</t>
  </si>
  <si>
    <t>COMPONENTE PSICOLOGICO</t>
  </si>
  <si>
    <t>COMPONENTE TEORICO -DISCIPLIANAR</t>
  </si>
  <si>
    <t>COMPONENTES DE LA PREPARACION  TEORICO-DISCIPLINAR</t>
  </si>
  <si>
    <t>TOTAL RENDIMEINTO DEL  DEPORTISTA</t>
  </si>
  <si>
    <t xml:space="preserve">PORCENTAJE DE RENDIMIENTO DEL COMPONENTE </t>
  </si>
  <si>
    <t xml:space="preserve">PORCENTAJE </t>
  </si>
  <si>
    <t>SUM.  DE PORCENTAJES DE LOS COMPONENTES DE LA PREPARACION</t>
  </si>
  <si>
    <t xml:space="preserve">TOTAL EVALUACION DEL COMPONENTE </t>
  </si>
  <si>
    <t xml:space="preserve">TOTAL EVALAUCION POR NIVEL </t>
  </si>
  <si>
    <t xml:space="preserve">TOTAL PORCENTAJE DE RENDIMIENTO DEL COMPONENTE </t>
  </si>
  <si>
    <t xml:space="preserve">ATENCION </t>
  </si>
  <si>
    <t xml:space="preserve">CONCENTRACION </t>
  </si>
  <si>
    <t xml:space="preserve">MOTIVACION </t>
  </si>
  <si>
    <t>AUTOCONFIANZA</t>
  </si>
  <si>
    <t>LIDERAZGO</t>
  </si>
  <si>
    <t>ANSIEDAD</t>
  </si>
  <si>
    <t xml:space="preserve">CONTROL </t>
  </si>
  <si>
    <t xml:space="preserve">CONOCIMIENTO DEL REGLAMENTO </t>
  </si>
  <si>
    <t xml:space="preserve">RECEPTIVO </t>
  </si>
  <si>
    <t xml:space="preserve">INTERPRETACION DE LOS SITEMAS DE JUEGO </t>
  </si>
  <si>
    <t xml:space="preserve">PUNTUALIDAD </t>
  </si>
  <si>
    <t xml:space="preserve">RESPETO CON LAS PERSONAS </t>
  </si>
  <si>
    <t xml:space="preserve">CUMPLIMIENTO DE  LO PLANIFICADO </t>
  </si>
  <si>
    <t xml:space="preserve">RESPONSABILIDAD </t>
  </si>
  <si>
    <t xml:space="preserve">ASEO PERSONAL </t>
  </si>
  <si>
    <t xml:space="preserve">HONESTIDAD </t>
  </si>
  <si>
    <t xml:space="preserve">ESCALA VALORATIVA DE RENDIMIENTO </t>
  </si>
  <si>
    <t xml:space="preserve">EVALUACION </t>
  </si>
  <si>
    <t xml:space="preserve">MALO </t>
  </si>
  <si>
    <t xml:space="preserve">REGULAR </t>
  </si>
  <si>
    <t xml:space="preserve">BUENO </t>
  </si>
  <si>
    <t>MUY BUENO</t>
  </si>
  <si>
    <t xml:space="preserve">EXELENTE </t>
  </si>
  <si>
    <t>61-80%</t>
  </si>
  <si>
    <t xml:space="preserve">MARCAJES </t>
  </si>
  <si>
    <t xml:space="preserve">REPLIEGUES </t>
  </si>
  <si>
    <t>COBERTURAS</t>
  </si>
  <si>
    <t xml:space="preserve">PERMUTAS </t>
  </si>
  <si>
    <t xml:space="preserve">VIGILANCIAS </t>
  </si>
  <si>
    <t>ANTICIPACION</t>
  </si>
  <si>
    <t xml:space="preserve">DESDOBLAMIENTOS </t>
  </si>
  <si>
    <t xml:space="preserve">COMPONENTE TACTICO OFENSIVO </t>
  </si>
  <si>
    <t xml:space="preserve">DESMARQUES </t>
  </si>
  <si>
    <t>ATAQUES</t>
  </si>
  <si>
    <t>ESPACIOS LIBRES</t>
  </si>
  <si>
    <t xml:space="preserve">APOYOS </t>
  </si>
  <si>
    <t>PAREDES</t>
  </si>
  <si>
    <t xml:space="preserve">TEMPORALIZACION </t>
  </si>
  <si>
    <t xml:space="preserve">CONSERVACION DEL BALON </t>
  </si>
  <si>
    <t xml:space="preserve">RITMO DE JUGO </t>
  </si>
  <si>
    <t>CAMBIOS DE RITMO</t>
  </si>
  <si>
    <t>VELOCIDAD DE JUEGO</t>
  </si>
  <si>
    <t xml:space="preserve">CAMBIOS DE ORIENTACION </t>
  </si>
  <si>
    <t xml:space="preserve">RECEPCION O CONTROL </t>
  </si>
  <si>
    <t>CABECEO (RECHAZO O REMATE)</t>
  </si>
  <si>
    <t>CONDUCCION  (DESPLAZAMIENTO CONTROLADO CON EL BALON)</t>
  </si>
  <si>
    <t>REGATE (SUPERAR CON EL BALON AL ADVERSARIO)</t>
  </si>
  <si>
    <t>PASE (COMUNICACIÓN ACCION SIMPLE)</t>
  </si>
  <si>
    <t>FINTA (DESEQUILIBRIO MOMENTANIO)</t>
  </si>
  <si>
    <t>DOMINA LA IDEA DE BLOQUE</t>
  </si>
  <si>
    <t xml:space="preserve">DOMINA LA IDEA DE CAMBIO DE JUEGO </t>
  </si>
  <si>
    <t>VISION PERIFERICA</t>
  </si>
  <si>
    <t>UBICACIÓN DENTRO DEL TERRENO DE JUEGO</t>
  </si>
  <si>
    <t xml:space="preserve">CATEGORIA: </t>
  </si>
  <si>
    <t xml:space="preserve">NOMBRE: </t>
  </si>
  <si>
    <t>0- 40%</t>
  </si>
  <si>
    <t>81-90%</t>
  </si>
  <si>
    <t>91-100%</t>
  </si>
  <si>
    <t>41- 60%</t>
  </si>
  <si>
    <t xml:space="preserve">DRIBILIG </t>
  </si>
  <si>
    <t xml:space="preserve">INFORMACION GENERAL </t>
  </si>
  <si>
    <t xml:space="preserve">POSICION DE JUEGO O MADALIDAD DEPORTIVA: </t>
  </si>
  <si>
    <t>DEPORTE:</t>
  </si>
  <si>
    <t xml:space="preserve">SUMATORIA EN PUNTOS DEL COMPONENTE </t>
  </si>
  <si>
    <t xml:space="preserve">EVALAUCION DEL RENDIMIENTO DEPORTIVO DE UN ATLETA </t>
  </si>
</sst>
</file>

<file path=xl/styles.xml><?xml version="1.0" encoding="utf-8"?>
<styleSheet xmlns="http://schemas.openxmlformats.org/spreadsheetml/2006/main">
  <fonts count="10">
    <font>
      <sz val="11"/>
      <color theme="1"/>
      <name val="Calibri"/>
      <family val="2"/>
      <scheme val="minor"/>
    </font>
    <font>
      <sz val="7"/>
      <color indexed="8"/>
      <name val="Calibri"/>
      <family val="2"/>
    </font>
    <font>
      <b/>
      <sz val="7"/>
      <color indexed="8"/>
      <name val="Calibri"/>
      <family val="2"/>
    </font>
    <font>
      <b/>
      <sz val="7"/>
      <color indexed="8"/>
      <name val="Arial"/>
      <family val="2"/>
    </font>
    <font>
      <b/>
      <sz val="7"/>
      <name val="Arial"/>
      <family val="2"/>
    </font>
    <font>
      <b/>
      <sz val="7"/>
      <color indexed="8"/>
      <name val="Calibri"/>
      <family val="2"/>
    </font>
    <font>
      <b/>
      <sz val="10"/>
      <color indexed="8"/>
      <name val="Calibri"/>
      <family val="2"/>
    </font>
    <font>
      <b/>
      <sz val="16"/>
      <color indexed="10"/>
      <name val="Calibri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</fonts>
  <fills count="12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9"/>
        <bgColor indexed="64"/>
      </patternFill>
    </fill>
  </fills>
  <borders count="48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111">
    <xf numFmtId="0" fontId="0" fillId="0" borderId="0" xfId="0"/>
    <xf numFmtId="0" fontId="1" fillId="0" borderId="0" xfId="0" applyFont="1" applyProtection="1">
      <protection locked="0"/>
    </xf>
    <xf numFmtId="0" fontId="2" fillId="0" borderId="1" xfId="0" applyFont="1" applyBorder="1" applyProtection="1">
      <protection locked="0"/>
    </xf>
    <xf numFmtId="0" fontId="0" fillId="0" borderId="0" xfId="0" applyProtection="1">
      <protection locked="0"/>
    </xf>
    <xf numFmtId="0" fontId="2" fillId="0" borderId="2" xfId="0" applyFont="1" applyBorder="1" applyProtection="1">
      <protection locked="0"/>
    </xf>
    <xf numFmtId="0" fontId="2" fillId="0" borderId="3" xfId="0" applyFont="1" applyBorder="1" applyAlignment="1" applyProtection="1">
      <protection locked="0"/>
    </xf>
    <xf numFmtId="0" fontId="2" fillId="0" borderId="4" xfId="0" applyFont="1" applyBorder="1" applyAlignment="1" applyProtection="1">
      <protection locked="0"/>
    </xf>
    <xf numFmtId="0" fontId="2" fillId="0" borderId="5" xfId="0" applyFont="1" applyBorder="1" applyAlignment="1" applyProtection="1">
      <protection locked="0"/>
    </xf>
    <xf numFmtId="0" fontId="2" fillId="0" borderId="6" xfId="0" applyFont="1" applyBorder="1" applyProtection="1">
      <protection locked="0"/>
    </xf>
    <xf numFmtId="0" fontId="1" fillId="2" borderId="7" xfId="0" applyFont="1" applyFill="1" applyBorder="1" applyProtection="1">
      <protection locked="0"/>
    </xf>
    <xf numFmtId="0" fontId="1" fillId="0" borderId="0" xfId="0" applyFont="1" applyBorder="1" applyAlignment="1" applyProtection="1">
      <alignment horizontal="center"/>
      <protection locked="0"/>
    </xf>
    <xf numFmtId="0" fontId="2" fillId="0" borderId="8" xfId="0" applyFont="1" applyBorder="1" applyProtection="1">
      <protection locked="0"/>
    </xf>
    <xf numFmtId="0" fontId="1" fillId="0" borderId="0" xfId="0" applyFont="1" applyBorder="1" applyProtection="1">
      <protection locked="0"/>
    </xf>
    <xf numFmtId="0" fontId="2" fillId="3" borderId="2" xfId="0" applyFont="1" applyFill="1" applyBorder="1" applyProtection="1">
      <protection locked="0"/>
    </xf>
    <xf numFmtId="0" fontId="3" fillId="3" borderId="3" xfId="0" applyFont="1" applyFill="1" applyBorder="1" applyAlignment="1" applyProtection="1">
      <alignment horizontal="center"/>
      <protection locked="0"/>
    </xf>
    <xf numFmtId="0" fontId="3" fillId="3" borderId="9" xfId="0" applyFont="1" applyFill="1" applyBorder="1" applyAlignment="1" applyProtection="1">
      <alignment horizontal="center"/>
      <protection locked="0"/>
    </xf>
    <xf numFmtId="0" fontId="1" fillId="4" borderId="2" xfId="0" applyFont="1" applyFill="1" applyBorder="1" applyProtection="1">
      <protection locked="0"/>
    </xf>
    <xf numFmtId="0" fontId="4" fillId="4" borderId="3" xfId="0" applyFont="1" applyFill="1" applyBorder="1" applyAlignment="1" applyProtection="1">
      <alignment horizontal="center"/>
      <protection locked="0"/>
    </xf>
    <xf numFmtId="0" fontId="4" fillId="4" borderId="9" xfId="0" applyFont="1" applyFill="1" applyBorder="1" applyAlignment="1" applyProtection="1">
      <alignment horizontal="center"/>
      <protection locked="0"/>
    </xf>
    <xf numFmtId="0" fontId="2" fillId="0" borderId="2" xfId="0" applyFont="1" applyBorder="1" applyAlignment="1" applyProtection="1">
      <alignment horizontal="left"/>
      <protection locked="0"/>
    </xf>
    <xf numFmtId="0" fontId="2" fillId="0" borderId="10" xfId="0" applyFont="1" applyBorder="1" applyAlignment="1" applyProtection="1">
      <protection locked="0"/>
    </xf>
    <xf numFmtId="0" fontId="2" fillId="0" borderId="11" xfId="0" applyFont="1" applyBorder="1" applyAlignment="1" applyProtection="1">
      <protection locked="0"/>
    </xf>
    <xf numFmtId="0" fontId="1" fillId="5" borderId="12" xfId="0" applyFont="1" applyFill="1" applyBorder="1" applyProtection="1">
      <protection locked="0"/>
    </xf>
    <xf numFmtId="0" fontId="1" fillId="5" borderId="9" xfId="0" applyFont="1" applyFill="1" applyBorder="1" applyProtection="1">
      <protection locked="0"/>
    </xf>
    <xf numFmtId="0" fontId="3" fillId="0" borderId="3" xfId="0" applyFont="1" applyBorder="1" applyAlignment="1" applyProtection="1">
      <alignment horizontal="center"/>
      <protection locked="0"/>
    </xf>
    <xf numFmtId="0" fontId="3" fillId="0" borderId="9" xfId="0" applyFont="1" applyBorder="1" applyAlignment="1" applyProtection="1">
      <alignment horizontal="center"/>
      <protection locked="0"/>
    </xf>
    <xf numFmtId="0" fontId="1" fillId="2" borderId="9" xfId="0" applyFont="1" applyFill="1" applyBorder="1" applyProtection="1">
      <protection locked="0"/>
    </xf>
    <xf numFmtId="0" fontId="2" fillId="4" borderId="2" xfId="0" applyFont="1" applyFill="1" applyBorder="1" applyProtection="1">
      <protection locked="0"/>
    </xf>
    <xf numFmtId="0" fontId="2" fillId="4" borderId="13" xfId="0" applyFont="1" applyFill="1" applyBorder="1" applyProtection="1">
      <protection locked="0"/>
    </xf>
    <xf numFmtId="0" fontId="4" fillId="6" borderId="3" xfId="0" applyFont="1" applyFill="1" applyBorder="1" applyAlignment="1" applyProtection="1">
      <alignment horizontal="center"/>
    </xf>
    <xf numFmtId="0" fontId="4" fillId="6" borderId="9" xfId="0" applyFont="1" applyFill="1" applyBorder="1" applyAlignment="1" applyProtection="1">
      <alignment horizontal="center"/>
    </xf>
    <xf numFmtId="0" fontId="4" fillId="6" borderId="3" xfId="0" applyFont="1" applyFill="1" applyBorder="1" applyAlignment="1" applyProtection="1"/>
    <xf numFmtId="0" fontId="4" fillId="6" borderId="9" xfId="0" applyFont="1" applyFill="1" applyBorder="1" applyAlignment="1" applyProtection="1"/>
    <xf numFmtId="0" fontId="2" fillId="2" borderId="1" xfId="0" applyFont="1" applyFill="1" applyBorder="1" applyAlignment="1" applyProtection="1">
      <alignment horizontal="center"/>
    </xf>
    <xf numFmtId="0" fontId="2" fillId="2" borderId="14" xfId="0" applyFont="1" applyFill="1" applyBorder="1" applyAlignment="1" applyProtection="1">
      <alignment horizontal="center"/>
    </xf>
    <xf numFmtId="0" fontId="1" fillId="4" borderId="2" xfId="0" applyFont="1" applyFill="1" applyBorder="1" applyAlignment="1" applyProtection="1">
      <alignment horizontal="center"/>
    </xf>
    <xf numFmtId="0" fontId="1" fillId="4" borderId="9" xfId="0" applyFont="1" applyFill="1" applyBorder="1" applyAlignment="1" applyProtection="1">
      <alignment horizontal="center"/>
    </xf>
    <xf numFmtId="0" fontId="1" fillId="4" borderId="13" xfId="0" applyFont="1" applyFill="1" applyBorder="1" applyAlignment="1" applyProtection="1">
      <alignment horizontal="center"/>
    </xf>
    <xf numFmtId="0" fontId="1" fillId="4" borderId="15" xfId="0" applyFont="1" applyFill="1" applyBorder="1" applyAlignment="1" applyProtection="1">
      <alignment horizontal="center"/>
    </xf>
    <xf numFmtId="0" fontId="1" fillId="11" borderId="3" xfId="0" applyFont="1" applyFill="1" applyBorder="1" applyAlignment="1" applyProtection="1">
      <alignment horizontal="center"/>
    </xf>
    <xf numFmtId="0" fontId="1" fillId="11" borderId="9" xfId="0" applyFont="1" applyFill="1" applyBorder="1" applyAlignment="1" applyProtection="1">
      <alignment horizontal="center"/>
    </xf>
    <xf numFmtId="0" fontId="1" fillId="11" borderId="32" xfId="0" applyFont="1" applyFill="1" applyBorder="1" applyAlignment="1" applyProtection="1">
      <alignment horizontal="center"/>
    </xf>
    <xf numFmtId="0" fontId="1" fillId="11" borderId="5" xfId="0" applyFont="1" applyFill="1" applyBorder="1" applyAlignment="1" applyProtection="1">
      <alignment horizontal="center"/>
    </xf>
    <xf numFmtId="0" fontId="1" fillId="2" borderId="32" xfId="0" applyFont="1" applyFill="1" applyBorder="1" applyAlignment="1" applyProtection="1">
      <alignment horizontal="center"/>
    </xf>
    <xf numFmtId="0" fontId="1" fillId="2" borderId="5" xfId="0" applyFont="1" applyFill="1" applyBorder="1" applyAlignment="1" applyProtection="1">
      <alignment horizontal="center"/>
    </xf>
    <xf numFmtId="0" fontId="2" fillId="10" borderId="4" xfId="0" applyFont="1" applyFill="1" applyBorder="1" applyAlignment="1" applyProtection="1">
      <alignment horizontal="center"/>
    </xf>
    <xf numFmtId="0" fontId="2" fillId="10" borderId="32" xfId="0" applyFont="1" applyFill="1" applyBorder="1" applyAlignment="1" applyProtection="1">
      <alignment horizontal="center"/>
    </xf>
    <xf numFmtId="0" fontId="2" fillId="10" borderId="5" xfId="0" applyFont="1" applyFill="1" applyBorder="1" applyAlignment="1" applyProtection="1">
      <alignment horizontal="center"/>
    </xf>
    <xf numFmtId="0" fontId="1" fillId="0" borderId="4" xfId="0" applyFont="1" applyBorder="1" applyAlignment="1" applyProtection="1">
      <alignment horizontal="center"/>
      <protection locked="0"/>
    </xf>
    <xf numFmtId="0" fontId="1" fillId="0" borderId="32" xfId="0" applyFont="1" applyBorder="1" applyAlignment="1" applyProtection="1">
      <alignment horizontal="center"/>
      <protection locked="0"/>
    </xf>
    <xf numFmtId="0" fontId="1" fillId="0" borderId="33" xfId="0" applyFont="1" applyBorder="1" applyAlignment="1" applyProtection="1">
      <alignment horizontal="center"/>
      <protection locked="0"/>
    </xf>
    <xf numFmtId="0" fontId="2" fillId="0" borderId="3" xfId="0" applyFont="1" applyBorder="1" applyAlignment="1" applyProtection="1">
      <alignment horizontal="center"/>
      <protection locked="0"/>
    </xf>
    <xf numFmtId="0" fontId="2" fillId="0" borderId="9" xfId="0" applyFont="1" applyBorder="1" applyAlignment="1" applyProtection="1">
      <alignment horizontal="center"/>
      <protection locked="0"/>
    </xf>
    <xf numFmtId="0" fontId="2" fillId="8" borderId="3" xfId="0" applyFont="1" applyFill="1" applyBorder="1" applyAlignment="1" applyProtection="1">
      <alignment horizontal="center"/>
    </xf>
    <xf numFmtId="0" fontId="2" fillId="8" borderId="9" xfId="0" applyFont="1" applyFill="1" applyBorder="1" applyAlignment="1" applyProtection="1">
      <alignment horizontal="center"/>
    </xf>
    <xf numFmtId="0" fontId="1" fillId="7" borderId="10" xfId="0" applyFont="1" applyFill="1" applyBorder="1" applyAlignment="1" applyProtection="1">
      <alignment horizontal="center"/>
      <protection locked="0"/>
    </xf>
    <xf numFmtId="0" fontId="1" fillId="7" borderId="32" xfId="0" applyFont="1" applyFill="1" applyBorder="1" applyAlignment="1" applyProtection="1">
      <alignment horizontal="center"/>
      <protection locked="0"/>
    </xf>
    <xf numFmtId="0" fontId="1" fillId="7" borderId="5" xfId="0" applyFont="1" applyFill="1" applyBorder="1" applyAlignment="1" applyProtection="1">
      <alignment horizontal="center"/>
      <protection locked="0"/>
    </xf>
    <xf numFmtId="0" fontId="2" fillId="2" borderId="34" xfId="0" applyFont="1" applyFill="1" applyBorder="1" applyAlignment="1" applyProtection="1">
      <alignment horizontal="center"/>
    </xf>
    <xf numFmtId="0" fontId="2" fillId="2" borderId="36" xfId="0" applyFont="1" applyFill="1" applyBorder="1" applyAlignment="1" applyProtection="1">
      <alignment horizontal="center"/>
    </xf>
    <xf numFmtId="0" fontId="1" fillId="8" borderId="3" xfId="0" applyFont="1" applyFill="1" applyBorder="1" applyAlignment="1" applyProtection="1">
      <alignment horizontal="center"/>
    </xf>
    <xf numFmtId="0" fontId="1" fillId="8" borderId="9" xfId="0" applyFont="1" applyFill="1" applyBorder="1" applyAlignment="1" applyProtection="1">
      <alignment horizontal="center"/>
    </xf>
    <xf numFmtId="0" fontId="1" fillId="11" borderId="45" xfId="0" applyFont="1" applyFill="1" applyBorder="1" applyAlignment="1" applyProtection="1">
      <alignment horizontal="center"/>
    </xf>
    <xf numFmtId="0" fontId="1" fillId="11" borderId="15" xfId="0" applyFont="1" applyFill="1" applyBorder="1" applyAlignment="1" applyProtection="1">
      <alignment horizontal="center"/>
    </xf>
    <xf numFmtId="0" fontId="1" fillId="0" borderId="46" xfId="0" applyFont="1" applyBorder="1" applyAlignment="1" applyProtection="1">
      <alignment horizontal="center"/>
      <protection locked="0"/>
    </xf>
    <xf numFmtId="0" fontId="1" fillId="0" borderId="28" xfId="0" applyFont="1" applyBorder="1" applyAlignment="1" applyProtection="1">
      <alignment horizontal="center"/>
      <protection locked="0"/>
    </xf>
    <xf numFmtId="0" fontId="1" fillId="0" borderId="47" xfId="0" applyFont="1" applyBorder="1" applyAlignment="1" applyProtection="1">
      <alignment horizontal="center"/>
      <protection locked="0"/>
    </xf>
    <xf numFmtId="0" fontId="6" fillId="9" borderId="45" xfId="0" applyFont="1" applyFill="1" applyBorder="1" applyAlignment="1" applyProtection="1">
      <alignment horizontal="center"/>
    </xf>
    <xf numFmtId="0" fontId="6" fillId="9" borderId="15" xfId="0" applyFont="1" applyFill="1" applyBorder="1" applyAlignment="1" applyProtection="1">
      <alignment horizontal="center"/>
    </xf>
    <xf numFmtId="0" fontId="1" fillId="5" borderId="25" xfId="0" applyFont="1" applyFill="1" applyBorder="1" applyAlignment="1" applyProtection="1">
      <alignment horizontal="center"/>
    </xf>
    <xf numFmtId="0" fontId="1" fillId="5" borderId="31" xfId="0" applyFont="1" applyFill="1" applyBorder="1" applyAlignment="1" applyProtection="1">
      <alignment horizontal="center"/>
    </xf>
    <xf numFmtId="0" fontId="2" fillId="10" borderId="3" xfId="0" applyFont="1" applyFill="1" applyBorder="1" applyAlignment="1" applyProtection="1">
      <alignment horizontal="center"/>
    </xf>
    <xf numFmtId="0" fontId="2" fillId="10" borderId="9" xfId="0" applyFont="1" applyFill="1" applyBorder="1" applyAlignment="1" applyProtection="1">
      <alignment horizontal="center"/>
    </xf>
    <xf numFmtId="0" fontId="2" fillId="3" borderId="2" xfId="0" applyFont="1" applyFill="1" applyBorder="1" applyAlignment="1" applyProtection="1">
      <alignment horizontal="center"/>
      <protection locked="0"/>
    </xf>
    <xf numFmtId="0" fontId="2" fillId="3" borderId="3" xfId="0" applyFont="1" applyFill="1" applyBorder="1" applyAlignment="1" applyProtection="1">
      <alignment horizontal="center"/>
      <protection locked="0"/>
    </xf>
    <xf numFmtId="0" fontId="2" fillId="3" borderId="9" xfId="0" applyFont="1" applyFill="1" applyBorder="1" applyAlignment="1" applyProtection="1">
      <alignment horizontal="center"/>
      <protection locked="0"/>
    </xf>
    <xf numFmtId="0" fontId="2" fillId="0" borderId="38" xfId="0" applyFont="1" applyBorder="1" applyAlignment="1" applyProtection="1">
      <alignment horizontal="left"/>
      <protection locked="0"/>
    </xf>
    <xf numFmtId="0" fontId="2" fillId="0" borderId="39" xfId="0" applyFont="1" applyBorder="1" applyAlignment="1" applyProtection="1">
      <alignment horizontal="left"/>
      <protection locked="0"/>
    </xf>
    <xf numFmtId="0" fontId="2" fillId="0" borderId="40" xfId="0" applyFont="1" applyBorder="1" applyAlignment="1" applyProtection="1">
      <alignment horizontal="left"/>
      <protection locked="0"/>
    </xf>
    <xf numFmtId="0" fontId="2" fillId="0" borderId="34" xfId="0" applyFont="1" applyBorder="1" applyAlignment="1" applyProtection="1">
      <alignment horizontal="center"/>
      <protection locked="0"/>
    </xf>
    <xf numFmtId="0" fontId="2" fillId="0" borderId="35" xfId="0" applyFont="1" applyBorder="1" applyAlignment="1" applyProtection="1">
      <alignment horizontal="center"/>
      <protection locked="0"/>
    </xf>
    <xf numFmtId="0" fontId="2" fillId="0" borderId="36" xfId="0" applyFont="1" applyBorder="1" applyAlignment="1" applyProtection="1">
      <alignment horizontal="center"/>
      <protection locked="0"/>
    </xf>
    <xf numFmtId="0" fontId="2" fillId="0" borderId="41" xfId="0" applyFont="1" applyBorder="1" applyAlignment="1" applyProtection="1">
      <alignment horizontal="center"/>
      <protection locked="0"/>
    </xf>
    <xf numFmtId="0" fontId="2" fillId="0" borderId="42" xfId="0" applyFont="1" applyBorder="1" applyAlignment="1" applyProtection="1">
      <alignment horizontal="center"/>
      <protection locked="0"/>
    </xf>
    <xf numFmtId="0" fontId="2" fillId="0" borderId="43" xfId="0" applyFont="1" applyBorder="1" applyAlignment="1" applyProtection="1">
      <alignment horizontal="center"/>
      <protection locked="0"/>
    </xf>
    <xf numFmtId="0" fontId="2" fillId="0" borderId="4" xfId="0" applyFont="1" applyBorder="1" applyAlignment="1" applyProtection="1">
      <alignment horizontal="center"/>
      <protection locked="0"/>
    </xf>
    <xf numFmtId="0" fontId="2" fillId="0" borderId="33" xfId="0" applyFont="1" applyBorder="1" applyAlignment="1" applyProtection="1">
      <alignment horizontal="center"/>
      <protection locked="0"/>
    </xf>
    <xf numFmtId="0" fontId="2" fillId="7" borderId="10" xfId="0" applyFont="1" applyFill="1" applyBorder="1" applyAlignment="1" applyProtection="1">
      <alignment horizontal="center"/>
      <protection locked="0"/>
    </xf>
    <xf numFmtId="0" fontId="2" fillId="7" borderId="32" xfId="0" applyFont="1" applyFill="1" applyBorder="1" applyAlignment="1" applyProtection="1">
      <alignment horizontal="center"/>
      <protection locked="0"/>
    </xf>
    <xf numFmtId="0" fontId="2" fillId="7" borderId="5" xfId="0" applyFont="1" applyFill="1" applyBorder="1" applyAlignment="1" applyProtection="1">
      <alignment horizontal="center"/>
      <protection locked="0"/>
    </xf>
    <xf numFmtId="0" fontId="1" fillId="0" borderId="37" xfId="0" applyFont="1" applyBorder="1" applyAlignment="1" applyProtection="1">
      <alignment horizontal="center"/>
      <protection locked="0"/>
    </xf>
    <xf numFmtId="0" fontId="1" fillId="0" borderId="24" xfId="0" applyFont="1" applyBorder="1" applyAlignment="1" applyProtection="1">
      <alignment horizontal="center"/>
      <protection locked="0"/>
    </xf>
    <xf numFmtId="0" fontId="1" fillId="0" borderId="25" xfId="0" applyFont="1" applyBorder="1" applyAlignment="1" applyProtection="1">
      <alignment horizontal="center"/>
      <protection locked="0"/>
    </xf>
    <xf numFmtId="0" fontId="1" fillId="0" borderId="26" xfId="0" applyFont="1" applyBorder="1" applyAlignment="1" applyProtection="1">
      <alignment horizontal="center"/>
      <protection locked="0"/>
    </xf>
    <xf numFmtId="0" fontId="2" fillId="0" borderId="44" xfId="0" applyFont="1" applyBorder="1" applyAlignment="1" applyProtection="1">
      <alignment horizontal="center"/>
      <protection locked="0"/>
    </xf>
    <xf numFmtId="0" fontId="2" fillId="0" borderId="12" xfId="0" applyFont="1" applyBorder="1" applyAlignment="1" applyProtection="1">
      <alignment horizontal="center"/>
      <protection locked="0"/>
    </xf>
    <xf numFmtId="0" fontId="7" fillId="0" borderId="16" xfId="0" applyFont="1" applyBorder="1" applyAlignment="1" applyProtection="1">
      <alignment horizontal="center"/>
      <protection locked="0"/>
    </xf>
    <xf numFmtId="0" fontId="2" fillId="0" borderId="17" xfId="0" applyFont="1" applyBorder="1" applyAlignment="1" applyProtection="1">
      <alignment horizontal="center"/>
      <protection locked="0"/>
    </xf>
    <xf numFmtId="0" fontId="2" fillId="0" borderId="18" xfId="0" applyFont="1" applyBorder="1" applyAlignment="1" applyProtection="1">
      <alignment horizontal="center"/>
      <protection locked="0"/>
    </xf>
    <xf numFmtId="0" fontId="2" fillId="0" borderId="19" xfId="0" applyFont="1" applyBorder="1" applyAlignment="1" applyProtection="1">
      <alignment horizontal="center"/>
      <protection locked="0"/>
    </xf>
    <xf numFmtId="0" fontId="2" fillId="0" borderId="0" xfId="0" applyFont="1" applyBorder="1" applyAlignment="1" applyProtection="1">
      <alignment horizontal="center"/>
      <protection locked="0"/>
    </xf>
    <xf numFmtId="0" fontId="2" fillId="0" borderId="20" xfId="0" applyFont="1" applyBorder="1" applyAlignment="1" applyProtection="1">
      <alignment horizontal="center"/>
      <protection locked="0"/>
    </xf>
    <xf numFmtId="0" fontId="2" fillId="0" borderId="21" xfId="0" applyFont="1" applyBorder="1" applyAlignment="1" applyProtection="1">
      <alignment horizontal="center"/>
      <protection locked="0"/>
    </xf>
    <xf numFmtId="0" fontId="2" fillId="0" borderId="22" xfId="0" applyFont="1" applyBorder="1" applyAlignment="1" applyProtection="1">
      <alignment horizontal="center"/>
      <protection locked="0"/>
    </xf>
    <xf numFmtId="0" fontId="2" fillId="0" borderId="23" xfId="0" applyFont="1" applyBorder="1" applyAlignment="1" applyProtection="1">
      <alignment horizontal="center"/>
      <protection locked="0"/>
    </xf>
    <xf numFmtId="0" fontId="5" fillId="7" borderId="27" xfId="0" applyFont="1" applyFill="1" applyBorder="1" applyAlignment="1" applyProtection="1">
      <alignment horizontal="center"/>
      <protection locked="0"/>
    </xf>
    <xf numFmtId="0" fontId="5" fillId="7" borderId="28" xfId="0" applyFont="1" applyFill="1" applyBorder="1" applyAlignment="1" applyProtection="1">
      <alignment horizontal="center"/>
      <protection locked="0"/>
    </xf>
    <xf numFmtId="0" fontId="5" fillId="7" borderId="29" xfId="0" applyFont="1" applyFill="1" applyBorder="1" applyAlignment="1" applyProtection="1">
      <alignment horizontal="center"/>
      <protection locked="0"/>
    </xf>
    <xf numFmtId="0" fontId="2" fillId="7" borderId="30" xfId="0" applyFont="1" applyFill="1" applyBorder="1" applyAlignment="1" applyProtection="1">
      <alignment horizontal="center"/>
      <protection locked="0"/>
    </xf>
    <xf numFmtId="0" fontId="2" fillId="7" borderId="25" xfId="0" applyFont="1" applyFill="1" applyBorder="1" applyAlignment="1" applyProtection="1">
      <alignment horizontal="center"/>
      <protection locked="0"/>
    </xf>
    <xf numFmtId="0" fontId="2" fillId="7" borderId="31" xfId="0" applyFont="1" applyFill="1" applyBorder="1" applyAlignment="1" applyProtection="1">
      <alignment horizontal="center"/>
      <protection locked="0"/>
    </xf>
  </cellXfs>
  <cellStyles count="1">
    <cellStyle name="Normal" xfId="0" builtinId="0"/>
  </cellStyles>
  <dxfs count="0"/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B1:L118"/>
  <sheetViews>
    <sheetView tabSelected="1" zoomScaleNormal="100" workbookViewId="0">
      <selection activeCell="D6" sqref="D6:I6"/>
    </sheetView>
  </sheetViews>
  <sheetFormatPr baseColWidth="10" defaultRowHeight="9"/>
  <cols>
    <col min="1" max="3" width="11.42578125" style="1"/>
    <col min="4" max="4" width="57.5703125" style="1" customWidth="1"/>
    <col min="5" max="5" width="6.7109375" style="1" customWidth="1"/>
    <col min="6" max="6" width="6.85546875" style="1" customWidth="1"/>
    <col min="7" max="7" width="6.42578125" style="1" customWidth="1"/>
    <col min="8" max="8" width="6.7109375" style="1" customWidth="1"/>
    <col min="9" max="9" width="7.85546875" style="1" customWidth="1"/>
    <col min="10" max="10" width="11.42578125" style="1"/>
    <col min="11" max="11" width="16.28515625" style="1" customWidth="1"/>
    <col min="12" max="12" width="17.140625" style="1" customWidth="1"/>
    <col min="13" max="16384" width="11.42578125" style="1"/>
  </cols>
  <sheetData>
    <row r="1" spans="2:12" ht="18.75" customHeight="1" thickBot="1"/>
    <row r="2" spans="2:12" ht="9" customHeight="1" thickBot="1">
      <c r="D2" s="96" t="s">
        <v>101</v>
      </c>
      <c r="E2" s="97"/>
      <c r="F2" s="97"/>
      <c r="G2" s="97"/>
      <c r="H2" s="97"/>
      <c r="I2" s="98"/>
    </row>
    <row r="3" spans="2:12" ht="14.25" customHeight="1" thickBot="1">
      <c r="D3" s="99"/>
      <c r="E3" s="100"/>
      <c r="F3" s="100"/>
      <c r="G3" s="100"/>
      <c r="H3" s="100"/>
      <c r="I3" s="101"/>
      <c r="K3" s="58" t="s">
        <v>53</v>
      </c>
      <c r="L3" s="59"/>
    </row>
    <row r="4" spans="2:12" ht="12" customHeight="1">
      <c r="D4" s="99"/>
      <c r="E4" s="100"/>
      <c r="F4" s="100"/>
      <c r="G4" s="100"/>
      <c r="H4" s="100"/>
      <c r="I4" s="101"/>
      <c r="K4" s="33" t="s">
        <v>54</v>
      </c>
      <c r="L4" s="34" t="s">
        <v>32</v>
      </c>
    </row>
    <row r="5" spans="2:12" ht="9.75" customHeight="1" thickBot="1">
      <c r="D5" s="102"/>
      <c r="E5" s="103"/>
      <c r="F5" s="103"/>
      <c r="G5" s="103"/>
      <c r="H5" s="103"/>
      <c r="I5" s="104"/>
      <c r="K5" s="35" t="s">
        <v>55</v>
      </c>
      <c r="L5" s="36" t="s">
        <v>92</v>
      </c>
    </row>
    <row r="6" spans="2:12" ht="9.75" thickBot="1">
      <c r="D6" s="82" t="s">
        <v>97</v>
      </c>
      <c r="E6" s="83"/>
      <c r="F6" s="83"/>
      <c r="G6" s="83"/>
      <c r="H6" s="83"/>
      <c r="I6" s="84"/>
      <c r="K6" s="35" t="s">
        <v>56</v>
      </c>
      <c r="L6" s="36" t="s">
        <v>95</v>
      </c>
    </row>
    <row r="7" spans="2:12" ht="9.75" customHeight="1">
      <c r="D7" s="2" t="s">
        <v>91</v>
      </c>
      <c r="E7" s="76" t="s">
        <v>90</v>
      </c>
      <c r="F7" s="77"/>
      <c r="G7" s="77"/>
      <c r="H7" s="77"/>
      <c r="I7" s="78"/>
      <c r="K7" s="35" t="s">
        <v>57</v>
      </c>
      <c r="L7" s="36" t="s">
        <v>60</v>
      </c>
    </row>
    <row r="8" spans="2:12" ht="12.75" customHeight="1">
      <c r="B8" s="3"/>
      <c r="D8" s="4" t="s">
        <v>98</v>
      </c>
      <c r="E8" s="5" t="s">
        <v>13</v>
      </c>
      <c r="F8" s="6"/>
      <c r="G8" s="85" t="s">
        <v>99</v>
      </c>
      <c r="H8" s="86"/>
      <c r="I8" s="7"/>
      <c r="K8" s="35" t="s">
        <v>58</v>
      </c>
      <c r="L8" s="36" t="s">
        <v>93</v>
      </c>
    </row>
    <row r="9" spans="2:12" ht="9.75" thickBot="1">
      <c r="D9" s="8" t="s">
        <v>0</v>
      </c>
      <c r="E9" s="90" t="s">
        <v>10</v>
      </c>
      <c r="F9" s="90"/>
      <c r="G9" s="90"/>
      <c r="H9" s="90"/>
      <c r="I9" s="9">
        <v>20</v>
      </c>
      <c r="K9" s="37" t="s">
        <v>59</v>
      </c>
      <c r="L9" s="38" t="s">
        <v>94</v>
      </c>
    </row>
    <row r="10" spans="2:12" ht="9.75" thickBot="1">
      <c r="D10" s="79" t="s">
        <v>2</v>
      </c>
      <c r="E10" s="80"/>
      <c r="F10" s="80"/>
      <c r="G10" s="80"/>
      <c r="H10" s="80"/>
      <c r="I10" s="81"/>
      <c r="K10" s="10"/>
      <c r="L10" s="10"/>
    </row>
    <row r="11" spans="2:12">
      <c r="D11" s="11" t="s">
        <v>1</v>
      </c>
      <c r="E11" s="94" t="s">
        <v>9</v>
      </c>
      <c r="F11" s="94"/>
      <c r="G11" s="94"/>
      <c r="H11" s="94"/>
      <c r="I11" s="95"/>
      <c r="K11" s="12"/>
      <c r="L11" s="12"/>
    </row>
    <row r="12" spans="2:12">
      <c r="D12" s="13" t="s">
        <v>3</v>
      </c>
      <c r="E12" s="14" t="s">
        <v>4</v>
      </c>
      <c r="F12" s="14" t="s">
        <v>5</v>
      </c>
      <c r="G12" s="14" t="s">
        <v>6</v>
      </c>
      <c r="H12" s="14" t="s">
        <v>7</v>
      </c>
      <c r="I12" s="15" t="s">
        <v>8</v>
      </c>
      <c r="K12" s="12"/>
      <c r="L12" s="12"/>
    </row>
    <row r="13" spans="2:12">
      <c r="D13" s="16" t="s">
        <v>80</v>
      </c>
      <c r="E13" s="17"/>
      <c r="F13" s="17"/>
      <c r="G13" s="17"/>
      <c r="H13" s="17"/>
      <c r="I13" s="18"/>
      <c r="K13" s="12"/>
      <c r="L13" s="12"/>
    </row>
    <row r="14" spans="2:12">
      <c r="D14" s="16" t="s">
        <v>81</v>
      </c>
      <c r="E14" s="17"/>
      <c r="F14" s="17"/>
      <c r="G14" s="17"/>
      <c r="H14" s="17"/>
      <c r="I14" s="18"/>
      <c r="K14" s="12"/>
      <c r="L14" s="12"/>
    </row>
    <row r="15" spans="2:12">
      <c r="D15" s="16" t="s">
        <v>82</v>
      </c>
      <c r="E15" s="17"/>
      <c r="F15" s="17"/>
      <c r="G15" s="17"/>
      <c r="H15" s="17"/>
      <c r="I15" s="18"/>
    </row>
    <row r="16" spans="2:12">
      <c r="D16" s="16" t="s">
        <v>83</v>
      </c>
      <c r="E16" s="17"/>
      <c r="F16" s="17"/>
      <c r="G16" s="17"/>
      <c r="H16" s="17"/>
      <c r="I16" s="18"/>
    </row>
    <row r="17" spans="4:9">
      <c r="D17" s="16" t="s">
        <v>84</v>
      </c>
      <c r="E17" s="17"/>
      <c r="F17" s="17"/>
      <c r="G17" s="17"/>
      <c r="H17" s="17"/>
      <c r="I17" s="18"/>
    </row>
    <row r="18" spans="4:9">
      <c r="D18" s="16" t="s">
        <v>96</v>
      </c>
      <c r="E18" s="17"/>
      <c r="F18" s="17"/>
      <c r="G18" s="17"/>
      <c r="H18" s="17"/>
      <c r="I18" s="18"/>
    </row>
    <row r="19" spans="4:9">
      <c r="D19" s="16" t="s">
        <v>85</v>
      </c>
      <c r="E19" s="17"/>
      <c r="F19" s="17"/>
      <c r="G19" s="17"/>
      <c r="H19" s="17"/>
      <c r="I19" s="18"/>
    </row>
    <row r="20" spans="4:9">
      <c r="D20" s="19" t="s">
        <v>35</v>
      </c>
      <c r="E20" s="29">
        <f>SUM(E13:E19)</f>
        <v>0</v>
      </c>
      <c r="F20" s="29">
        <f>SUM(F13:F19)</f>
        <v>0</v>
      </c>
      <c r="G20" s="29">
        <f>SUM(G13:G19)</f>
        <v>0</v>
      </c>
      <c r="H20" s="29">
        <f>SUM(H13:H19)</f>
        <v>0</v>
      </c>
      <c r="I20" s="30">
        <f>SUM(I13:I19)</f>
        <v>0</v>
      </c>
    </row>
    <row r="21" spans="4:9">
      <c r="D21" s="20" t="s">
        <v>100</v>
      </c>
      <c r="E21" s="60">
        <f>(E20+F20+G20+H20+I20)</f>
        <v>0</v>
      </c>
      <c r="F21" s="60"/>
      <c r="G21" s="60"/>
      <c r="H21" s="60"/>
      <c r="I21" s="61"/>
    </row>
    <row r="22" spans="4:9" ht="9.75" thickBot="1">
      <c r="D22" s="21" t="s">
        <v>31</v>
      </c>
      <c r="E22" s="62">
        <f>(E21*I9/35)</f>
        <v>0</v>
      </c>
      <c r="F22" s="62"/>
      <c r="G22" s="62"/>
      <c r="H22" s="62"/>
      <c r="I22" s="63"/>
    </row>
    <row r="23" spans="4:9">
      <c r="D23" s="108"/>
      <c r="E23" s="109"/>
      <c r="F23" s="109"/>
      <c r="G23" s="109"/>
      <c r="H23" s="109"/>
      <c r="I23" s="110"/>
    </row>
    <row r="24" spans="4:9" ht="9.75" thickBot="1">
      <c r="D24" s="8" t="s">
        <v>15</v>
      </c>
      <c r="E24" s="64" t="s">
        <v>10</v>
      </c>
      <c r="F24" s="65"/>
      <c r="G24" s="65"/>
      <c r="H24" s="66"/>
      <c r="I24" s="9">
        <v>30</v>
      </c>
    </row>
    <row r="25" spans="4:9" ht="9.75" thickBot="1">
      <c r="D25" s="79" t="s">
        <v>2</v>
      </c>
      <c r="E25" s="80"/>
      <c r="F25" s="80"/>
      <c r="G25" s="80"/>
      <c r="H25" s="80"/>
      <c r="I25" s="81"/>
    </row>
    <row r="26" spans="4:9">
      <c r="D26" s="11" t="s">
        <v>16</v>
      </c>
      <c r="E26" s="91" t="s">
        <v>10</v>
      </c>
      <c r="F26" s="92"/>
      <c r="G26" s="92"/>
      <c r="H26" s="93"/>
      <c r="I26" s="22">
        <v>15</v>
      </c>
    </row>
    <row r="27" spans="4:9">
      <c r="D27" s="4" t="s">
        <v>11</v>
      </c>
      <c r="E27" s="51" t="s">
        <v>9</v>
      </c>
      <c r="F27" s="51"/>
      <c r="G27" s="51"/>
      <c r="H27" s="51"/>
      <c r="I27" s="52"/>
    </row>
    <row r="28" spans="4:9">
      <c r="D28" s="13" t="s">
        <v>3</v>
      </c>
      <c r="E28" s="14" t="s">
        <v>4</v>
      </c>
      <c r="F28" s="14" t="s">
        <v>5</v>
      </c>
      <c r="G28" s="14" t="s">
        <v>6</v>
      </c>
      <c r="H28" s="14" t="s">
        <v>7</v>
      </c>
      <c r="I28" s="15" t="s">
        <v>8</v>
      </c>
    </row>
    <row r="29" spans="4:9">
      <c r="D29" s="16" t="s">
        <v>86</v>
      </c>
      <c r="E29" s="17"/>
      <c r="F29" s="17"/>
      <c r="G29" s="17"/>
      <c r="H29" s="17"/>
      <c r="I29" s="18"/>
    </row>
    <row r="30" spans="4:9">
      <c r="D30" s="16" t="s">
        <v>87</v>
      </c>
      <c r="E30" s="17"/>
      <c r="F30" s="17"/>
      <c r="G30" s="17"/>
      <c r="H30" s="17"/>
      <c r="I30" s="18"/>
    </row>
    <row r="31" spans="4:9">
      <c r="D31" s="16" t="s">
        <v>88</v>
      </c>
      <c r="E31" s="17"/>
      <c r="F31" s="17"/>
      <c r="G31" s="17"/>
      <c r="H31" s="17"/>
      <c r="I31" s="18"/>
    </row>
    <row r="32" spans="4:9">
      <c r="D32" s="16" t="s">
        <v>89</v>
      </c>
      <c r="E32" s="17"/>
      <c r="F32" s="17"/>
      <c r="G32" s="17"/>
      <c r="H32" s="17"/>
      <c r="I32" s="18"/>
    </row>
    <row r="33" spans="4:9">
      <c r="D33" s="19" t="s">
        <v>35</v>
      </c>
      <c r="E33" s="29">
        <f>SUM(E29:E32)</f>
        <v>0</v>
      </c>
      <c r="F33" s="29">
        <f>SUM(F29:F32)</f>
        <v>0</v>
      </c>
      <c r="G33" s="29">
        <f>SUM(G29:G32)</f>
        <v>0</v>
      </c>
      <c r="H33" s="29">
        <f>SUM(H29:H32)</f>
        <v>0</v>
      </c>
      <c r="I33" s="30">
        <f>SUM(I29:I32)</f>
        <v>0</v>
      </c>
    </row>
    <row r="34" spans="4:9">
      <c r="D34" s="20" t="s">
        <v>100</v>
      </c>
      <c r="E34" s="53">
        <f>(E33+F33+G33+H33+I33)</f>
        <v>0</v>
      </c>
      <c r="F34" s="53"/>
      <c r="G34" s="53"/>
      <c r="H34" s="53"/>
      <c r="I34" s="54"/>
    </row>
    <row r="35" spans="4:9">
      <c r="D35" s="20" t="s">
        <v>31</v>
      </c>
      <c r="E35" s="39">
        <f>(E34*I26/20)</f>
        <v>0</v>
      </c>
      <c r="F35" s="39"/>
      <c r="G35" s="39"/>
      <c r="H35" s="39"/>
      <c r="I35" s="40"/>
    </row>
    <row r="36" spans="4:9" ht="9.75" thickBot="1">
      <c r="D36" s="105"/>
      <c r="E36" s="106"/>
      <c r="F36" s="106"/>
      <c r="G36" s="106"/>
      <c r="H36" s="106"/>
      <c r="I36" s="107"/>
    </row>
    <row r="37" spans="4:9" ht="9.75" thickBot="1">
      <c r="D37" s="79" t="s">
        <v>2</v>
      </c>
      <c r="E37" s="80"/>
      <c r="F37" s="80"/>
      <c r="G37" s="80"/>
      <c r="H37" s="80"/>
      <c r="I37" s="81"/>
    </row>
    <row r="38" spans="4:9">
      <c r="D38" s="11" t="s">
        <v>0</v>
      </c>
      <c r="E38" s="91" t="s">
        <v>10</v>
      </c>
      <c r="F38" s="92"/>
      <c r="G38" s="92"/>
      <c r="H38" s="93"/>
      <c r="I38" s="22">
        <v>15</v>
      </c>
    </row>
    <row r="39" spans="4:9">
      <c r="D39" s="4" t="s">
        <v>12</v>
      </c>
      <c r="E39" s="51" t="s">
        <v>9</v>
      </c>
      <c r="F39" s="51"/>
      <c r="G39" s="51"/>
      <c r="H39" s="51"/>
      <c r="I39" s="52"/>
    </row>
    <row r="40" spans="4:9">
      <c r="D40" s="13" t="s">
        <v>3</v>
      </c>
      <c r="E40" s="14" t="s">
        <v>4</v>
      </c>
      <c r="F40" s="14" t="s">
        <v>5</v>
      </c>
      <c r="G40" s="14" t="s">
        <v>6</v>
      </c>
      <c r="H40" s="14" t="s">
        <v>7</v>
      </c>
      <c r="I40" s="15" t="s">
        <v>8</v>
      </c>
    </row>
    <row r="41" spans="4:9">
      <c r="D41" s="16" t="s">
        <v>61</v>
      </c>
      <c r="E41" s="17"/>
      <c r="F41" s="17"/>
      <c r="G41" s="17"/>
      <c r="H41" s="17"/>
      <c r="I41" s="18"/>
    </row>
    <row r="42" spans="4:9">
      <c r="D42" s="16" t="s">
        <v>62</v>
      </c>
      <c r="E42" s="17"/>
      <c r="F42" s="17"/>
      <c r="G42" s="17"/>
      <c r="H42" s="17"/>
      <c r="I42" s="18"/>
    </row>
    <row r="43" spans="4:9">
      <c r="D43" s="16" t="s">
        <v>63</v>
      </c>
      <c r="E43" s="17"/>
      <c r="F43" s="17"/>
      <c r="G43" s="17"/>
      <c r="H43" s="17"/>
      <c r="I43" s="18"/>
    </row>
    <row r="44" spans="4:9">
      <c r="D44" s="16" t="s">
        <v>64</v>
      </c>
      <c r="E44" s="17"/>
      <c r="F44" s="17"/>
      <c r="G44" s="17"/>
      <c r="H44" s="17"/>
      <c r="I44" s="18"/>
    </row>
    <row r="45" spans="4:9">
      <c r="D45" s="16" t="s">
        <v>65</v>
      </c>
      <c r="E45" s="17"/>
      <c r="F45" s="17"/>
      <c r="G45" s="17"/>
      <c r="H45" s="17"/>
      <c r="I45" s="18"/>
    </row>
    <row r="46" spans="4:9">
      <c r="D46" s="16" t="s">
        <v>66</v>
      </c>
      <c r="E46" s="17"/>
      <c r="F46" s="17"/>
      <c r="G46" s="17"/>
      <c r="H46" s="17"/>
      <c r="I46" s="18"/>
    </row>
    <row r="47" spans="4:9">
      <c r="D47" s="16" t="s">
        <v>67</v>
      </c>
      <c r="E47" s="17"/>
      <c r="F47" s="17"/>
      <c r="G47" s="17"/>
      <c r="H47" s="17"/>
      <c r="I47" s="18"/>
    </row>
    <row r="48" spans="4:9">
      <c r="D48" s="19" t="s">
        <v>35</v>
      </c>
      <c r="E48" s="31">
        <f>SUM(E41:E47)</f>
        <v>0</v>
      </c>
      <c r="F48" s="31">
        <f>SUM(F41:F47)</f>
        <v>0</v>
      </c>
      <c r="G48" s="31">
        <f>SUM(G41:G47)</f>
        <v>0</v>
      </c>
      <c r="H48" s="31">
        <f>SUM(H41:H47)</f>
        <v>0</v>
      </c>
      <c r="I48" s="32">
        <f>SUM(I41:I47)</f>
        <v>0</v>
      </c>
    </row>
    <row r="49" spans="4:9">
      <c r="D49" s="20" t="s">
        <v>100</v>
      </c>
      <c r="E49" s="60">
        <f>(E48+F48+G48+H48+I48)</f>
        <v>0</v>
      </c>
      <c r="F49" s="60"/>
      <c r="G49" s="60"/>
      <c r="H49" s="60"/>
      <c r="I49" s="61"/>
    </row>
    <row r="50" spans="4:9">
      <c r="D50" s="20" t="s">
        <v>31</v>
      </c>
      <c r="E50" s="41">
        <f>(E49*I38/35)</f>
        <v>0</v>
      </c>
      <c r="F50" s="41"/>
      <c r="G50" s="41"/>
      <c r="H50" s="41"/>
      <c r="I50" s="42"/>
    </row>
    <row r="51" spans="4:9">
      <c r="D51" s="87"/>
      <c r="E51" s="88"/>
      <c r="F51" s="88"/>
      <c r="G51" s="88"/>
      <c r="H51" s="88"/>
      <c r="I51" s="89"/>
    </row>
    <row r="52" spans="4:9">
      <c r="D52" s="4" t="s">
        <v>0</v>
      </c>
      <c r="E52" s="48" t="s">
        <v>10</v>
      </c>
      <c r="F52" s="49"/>
      <c r="G52" s="49"/>
      <c r="H52" s="50"/>
      <c r="I52" s="23">
        <v>0</v>
      </c>
    </row>
    <row r="53" spans="4:9">
      <c r="D53" s="4" t="s">
        <v>68</v>
      </c>
      <c r="E53" s="51" t="s">
        <v>9</v>
      </c>
      <c r="F53" s="51"/>
      <c r="G53" s="51"/>
      <c r="H53" s="51"/>
      <c r="I53" s="52"/>
    </row>
    <row r="54" spans="4:9">
      <c r="D54" s="4" t="s">
        <v>3</v>
      </c>
      <c r="E54" s="24" t="s">
        <v>4</v>
      </c>
      <c r="F54" s="24" t="s">
        <v>5</v>
      </c>
      <c r="G54" s="24" t="s">
        <v>6</v>
      </c>
      <c r="H54" s="24" t="s">
        <v>7</v>
      </c>
      <c r="I54" s="25" t="s">
        <v>8</v>
      </c>
    </row>
    <row r="55" spans="4:9">
      <c r="D55" s="16" t="s">
        <v>69</v>
      </c>
      <c r="E55" s="17"/>
      <c r="F55" s="17"/>
      <c r="G55" s="17"/>
      <c r="H55" s="17"/>
      <c r="I55" s="18"/>
    </row>
    <row r="56" spans="4:9">
      <c r="D56" s="16" t="s">
        <v>70</v>
      </c>
      <c r="E56" s="17"/>
      <c r="F56" s="17"/>
      <c r="G56" s="17"/>
      <c r="H56" s="17"/>
      <c r="I56" s="18"/>
    </row>
    <row r="57" spans="4:9">
      <c r="D57" s="16" t="s">
        <v>67</v>
      </c>
      <c r="E57" s="17"/>
      <c r="F57" s="17"/>
      <c r="G57" s="17"/>
      <c r="H57" s="17"/>
      <c r="I57" s="18"/>
    </row>
    <row r="58" spans="4:9">
      <c r="D58" s="16" t="s">
        <v>71</v>
      </c>
      <c r="E58" s="17"/>
      <c r="F58" s="17"/>
      <c r="G58" s="17"/>
      <c r="H58" s="17"/>
      <c r="I58" s="18"/>
    </row>
    <row r="59" spans="4:9">
      <c r="D59" s="16" t="s">
        <v>72</v>
      </c>
      <c r="E59" s="17"/>
      <c r="F59" s="17"/>
      <c r="G59" s="17"/>
      <c r="H59" s="17"/>
      <c r="I59" s="18"/>
    </row>
    <row r="60" spans="4:9">
      <c r="D60" s="16" t="s">
        <v>73</v>
      </c>
      <c r="E60" s="17"/>
      <c r="F60" s="17"/>
      <c r="G60" s="17"/>
      <c r="H60" s="17"/>
      <c r="I60" s="18"/>
    </row>
    <row r="61" spans="4:9">
      <c r="D61" s="16" t="s">
        <v>74</v>
      </c>
      <c r="E61" s="17"/>
      <c r="F61" s="17"/>
      <c r="G61" s="17"/>
      <c r="H61" s="17"/>
      <c r="I61" s="18"/>
    </row>
    <row r="62" spans="4:9">
      <c r="D62" s="16" t="s">
        <v>75</v>
      </c>
      <c r="E62" s="17"/>
      <c r="F62" s="17"/>
      <c r="G62" s="17"/>
      <c r="H62" s="17"/>
      <c r="I62" s="18"/>
    </row>
    <row r="63" spans="4:9">
      <c r="D63" s="16" t="s">
        <v>76</v>
      </c>
      <c r="E63" s="17"/>
      <c r="F63" s="17"/>
      <c r="G63" s="17"/>
      <c r="H63" s="17"/>
      <c r="I63" s="18"/>
    </row>
    <row r="64" spans="4:9">
      <c r="D64" s="16" t="s">
        <v>77</v>
      </c>
      <c r="E64" s="17"/>
      <c r="F64" s="17"/>
      <c r="G64" s="17"/>
      <c r="H64" s="17"/>
      <c r="I64" s="18"/>
    </row>
    <row r="65" spans="4:9">
      <c r="D65" s="16" t="s">
        <v>78</v>
      </c>
      <c r="E65" s="17"/>
      <c r="F65" s="17"/>
      <c r="G65" s="17"/>
      <c r="H65" s="17"/>
      <c r="I65" s="18"/>
    </row>
    <row r="66" spans="4:9">
      <c r="D66" s="16" t="s">
        <v>79</v>
      </c>
      <c r="E66" s="17"/>
      <c r="F66" s="17"/>
      <c r="G66" s="17"/>
      <c r="H66" s="17"/>
      <c r="I66" s="18"/>
    </row>
    <row r="67" spans="4:9">
      <c r="D67" s="19" t="s">
        <v>35</v>
      </c>
      <c r="E67" s="29">
        <f>SUM(E55:E66)</f>
        <v>0</v>
      </c>
      <c r="F67" s="29">
        <f>SUM(F55:F66)</f>
        <v>0</v>
      </c>
      <c r="G67" s="29">
        <f>SUM(G55:G66)</f>
        <v>0</v>
      </c>
      <c r="H67" s="29">
        <f>SUM(H55:H66)</f>
        <v>0</v>
      </c>
      <c r="I67" s="30">
        <f>SUM(I55:I66)</f>
        <v>0</v>
      </c>
    </row>
    <row r="68" spans="4:9">
      <c r="D68" s="20" t="s">
        <v>100</v>
      </c>
      <c r="E68" s="53">
        <f>(E67+F67+G67+H67+I67)</f>
        <v>0</v>
      </c>
      <c r="F68" s="53"/>
      <c r="G68" s="53"/>
      <c r="H68" s="53"/>
      <c r="I68" s="54"/>
    </row>
    <row r="69" spans="4:9">
      <c r="D69" s="20" t="s">
        <v>31</v>
      </c>
      <c r="E69" s="39">
        <f>(E68*I52/60)</f>
        <v>0</v>
      </c>
      <c r="F69" s="39"/>
      <c r="G69" s="39"/>
      <c r="H69" s="39"/>
      <c r="I69" s="40"/>
    </row>
    <row r="70" spans="4:9">
      <c r="D70" s="20" t="s">
        <v>36</v>
      </c>
      <c r="E70" s="43">
        <f>(E69+E50+E35)</f>
        <v>0</v>
      </c>
      <c r="F70" s="43"/>
      <c r="G70" s="43"/>
      <c r="H70" s="43"/>
      <c r="I70" s="44"/>
    </row>
    <row r="71" spans="4:9">
      <c r="D71" s="87"/>
      <c r="E71" s="88"/>
      <c r="F71" s="88"/>
      <c r="G71" s="88"/>
      <c r="H71" s="88"/>
      <c r="I71" s="89"/>
    </row>
    <row r="72" spans="4:9">
      <c r="D72" s="4" t="s">
        <v>17</v>
      </c>
      <c r="E72" s="48" t="s">
        <v>10</v>
      </c>
      <c r="F72" s="49"/>
      <c r="G72" s="49"/>
      <c r="H72" s="50"/>
      <c r="I72" s="26">
        <v>35</v>
      </c>
    </row>
    <row r="73" spans="4:9">
      <c r="D73" s="4" t="s">
        <v>14</v>
      </c>
      <c r="E73" s="51" t="s">
        <v>9</v>
      </c>
      <c r="F73" s="51"/>
      <c r="G73" s="51"/>
      <c r="H73" s="51"/>
      <c r="I73" s="52"/>
    </row>
    <row r="74" spans="4:9">
      <c r="D74" s="13" t="s">
        <v>3</v>
      </c>
      <c r="E74" s="14" t="s">
        <v>4</v>
      </c>
      <c r="F74" s="14" t="s">
        <v>5</v>
      </c>
      <c r="G74" s="14" t="s">
        <v>6</v>
      </c>
      <c r="H74" s="14" t="s">
        <v>7</v>
      </c>
      <c r="I74" s="15" t="s">
        <v>8</v>
      </c>
    </row>
    <row r="75" spans="4:9">
      <c r="D75" s="16" t="s">
        <v>18</v>
      </c>
      <c r="E75" s="17"/>
      <c r="F75" s="17"/>
      <c r="G75" s="17"/>
      <c r="H75" s="17"/>
      <c r="I75" s="18"/>
    </row>
    <row r="76" spans="4:9">
      <c r="D76" s="16" t="s">
        <v>19</v>
      </c>
      <c r="E76" s="17"/>
      <c r="F76" s="17"/>
      <c r="G76" s="17"/>
      <c r="H76" s="17"/>
      <c r="I76" s="18"/>
    </row>
    <row r="77" spans="4:9">
      <c r="D77" s="16" t="s">
        <v>20</v>
      </c>
      <c r="E77" s="17"/>
      <c r="F77" s="17"/>
      <c r="G77" s="17"/>
      <c r="H77" s="17"/>
      <c r="I77" s="18"/>
    </row>
    <row r="78" spans="4:9">
      <c r="D78" s="16" t="s">
        <v>21</v>
      </c>
      <c r="E78" s="17"/>
      <c r="F78" s="17"/>
      <c r="G78" s="17"/>
      <c r="H78" s="17"/>
      <c r="I78" s="18"/>
    </row>
    <row r="79" spans="4:9">
      <c r="D79" s="16" t="s">
        <v>22</v>
      </c>
      <c r="E79" s="17"/>
      <c r="F79" s="17"/>
      <c r="G79" s="17"/>
      <c r="H79" s="17"/>
      <c r="I79" s="18"/>
    </row>
    <row r="80" spans="4:9">
      <c r="D80" s="16" t="s">
        <v>23</v>
      </c>
      <c r="E80" s="17"/>
      <c r="F80" s="17"/>
      <c r="G80" s="17"/>
      <c r="H80" s="17"/>
      <c r="I80" s="18"/>
    </row>
    <row r="81" spans="4:9">
      <c r="D81" s="16" t="s">
        <v>24</v>
      </c>
      <c r="E81" s="17"/>
      <c r="F81" s="17"/>
      <c r="G81" s="17"/>
      <c r="H81" s="17"/>
      <c r="I81" s="18"/>
    </row>
    <row r="82" spans="4:9">
      <c r="D82" s="16" t="s">
        <v>25</v>
      </c>
      <c r="E82" s="17"/>
      <c r="F82" s="17"/>
      <c r="G82" s="17"/>
      <c r="H82" s="17"/>
      <c r="I82" s="18"/>
    </row>
    <row r="83" spans="4:9">
      <c r="D83" s="19" t="s">
        <v>35</v>
      </c>
      <c r="E83" s="29">
        <f>SUM(E75:E82)</f>
        <v>0</v>
      </c>
      <c r="F83" s="29">
        <f>SUM(F75:F82)</f>
        <v>0</v>
      </c>
      <c r="G83" s="29">
        <f>SUM(G75:G82)</f>
        <v>0</v>
      </c>
      <c r="H83" s="29">
        <f>SUM(H75:H82)</f>
        <v>0</v>
      </c>
      <c r="I83" s="30">
        <f>SUM(I75:I82)</f>
        <v>0</v>
      </c>
    </row>
    <row r="84" spans="4:9">
      <c r="D84" s="20" t="s">
        <v>34</v>
      </c>
      <c r="E84" s="53">
        <f>(E83+F83+G83+H83+I83)</f>
        <v>0</v>
      </c>
      <c r="F84" s="53"/>
      <c r="G84" s="53"/>
      <c r="H84" s="53"/>
      <c r="I84" s="54"/>
    </row>
    <row r="85" spans="4:9">
      <c r="D85" s="20" t="s">
        <v>31</v>
      </c>
      <c r="E85" s="45">
        <f>(E84*I72/40)</f>
        <v>0</v>
      </c>
      <c r="F85" s="46"/>
      <c r="G85" s="46"/>
      <c r="H85" s="46"/>
      <c r="I85" s="47"/>
    </row>
    <row r="86" spans="4:9">
      <c r="D86" s="55"/>
      <c r="E86" s="56"/>
      <c r="F86" s="56"/>
      <c r="G86" s="56"/>
      <c r="H86" s="56"/>
      <c r="I86" s="57"/>
    </row>
    <row r="87" spans="4:9">
      <c r="D87" s="4" t="s">
        <v>26</v>
      </c>
      <c r="E87" s="48" t="s">
        <v>10</v>
      </c>
      <c r="F87" s="49"/>
      <c r="G87" s="49"/>
      <c r="H87" s="50"/>
      <c r="I87" s="26">
        <v>10</v>
      </c>
    </row>
    <row r="88" spans="4:9">
      <c r="D88" s="4" t="s">
        <v>27</v>
      </c>
      <c r="E88" s="51" t="s">
        <v>9</v>
      </c>
      <c r="F88" s="51"/>
      <c r="G88" s="51"/>
      <c r="H88" s="51"/>
      <c r="I88" s="52"/>
    </row>
    <row r="89" spans="4:9">
      <c r="D89" s="13" t="s">
        <v>3</v>
      </c>
      <c r="E89" s="14" t="s">
        <v>4</v>
      </c>
      <c r="F89" s="14" t="s">
        <v>5</v>
      </c>
      <c r="G89" s="14" t="s">
        <v>6</v>
      </c>
      <c r="H89" s="14" t="s">
        <v>7</v>
      </c>
      <c r="I89" s="15" t="s">
        <v>8</v>
      </c>
    </row>
    <row r="90" spans="4:9">
      <c r="D90" s="16" t="s">
        <v>38</v>
      </c>
      <c r="E90" s="17"/>
      <c r="F90" s="17"/>
      <c r="G90" s="17"/>
      <c r="H90" s="17"/>
      <c r="I90" s="18"/>
    </row>
    <row r="91" spans="4:9">
      <c r="D91" s="16" t="s">
        <v>37</v>
      </c>
      <c r="E91" s="17"/>
      <c r="F91" s="17"/>
      <c r="G91" s="17"/>
      <c r="H91" s="17"/>
      <c r="I91" s="18"/>
    </row>
    <row r="92" spans="4:9">
      <c r="D92" s="16" t="s">
        <v>39</v>
      </c>
      <c r="E92" s="17"/>
      <c r="F92" s="17"/>
      <c r="G92" s="17"/>
      <c r="H92" s="17"/>
      <c r="I92" s="18"/>
    </row>
    <row r="93" spans="4:9">
      <c r="D93" s="16" t="s">
        <v>40</v>
      </c>
      <c r="E93" s="17"/>
      <c r="F93" s="17"/>
      <c r="G93" s="17"/>
      <c r="H93" s="17"/>
      <c r="I93" s="18"/>
    </row>
    <row r="94" spans="4:9">
      <c r="D94" s="16" t="s">
        <v>42</v>
      </c>
      <c r="E94" s="17"/>
      <c r="F94" s="17"/>
      <c r="G94" s="17"/>
      <c r="H94" s="17"/>
      <c r="I94" s="18"/>
    </row>
    <row r="95" spans="4:9">
      <c r="D95" s="16" t="s">
        <v>45</v>
      </c>
      <c r="E95" s="17"/>
      <c r="F95" s="17"/>
      <c r="G95" s="17"/>
      <c r="H95" s="17"/>
      <c r="I95" s="18"/>
    </row>
    <row r="96" spans="4:9">
      <c r="D96" s="16" t="s">
        <v>41</v>
      </c>
      <c r="E96" s="17"/>
      <c r="F96" s="17"/>
      <c r="G96" s="17"/>
      <c r="H96" s="17"/>
      <c r="I96" s="18"/>
    </row>
    <row r="97" spans="4:9">
      <c r="D97" s="16" t="s">
        <v>43</v>
      </c>
      <c r="E97" s="17"/>
      <c r="F97" s="17"/>
      <c r="G97" s="17"/>
      <c r="H97" s="17"/>
      <c r="I97" s="18"/>
    </row>
    <row r="98" spans="4:9">
      <c r="D98" s="19" t="s">
        <v>35</v>
      </c>
      <c r="E98" s="29">
        <f>SUM(E90:E97)</f>
        <v>0</v>
      </c>
      <c r="F98" s="29">
        <f>SUM(F90:F97)</f>
        <v>0</v>
      </c>
      <c r="G98" s="29">
        <f>SUM(G90:G97)</f>
        <v>0</v>
      </c>
      <c r="H98" s="29">
        <f>SUM(H90:H97)</f>
        <v>0</v>
      </c>
      <c r="I98" s="30">
        <f>SUM(I90:I97)</f>
        <v>0</v>
      </c>
    </row>
    <row r="99" spans="4:9">
      <c r="D99" s="20" t="s">
        <v>34</v>
      </c>
      <c r="E99" s="53">
        <f>(E98+F98+G98+H98+I98)</f>
        <v>0</v>
      </c>
      <c r="F99" s="53"/>
      <c r="G99" s="53"/>
      <c r="H99" s="53"/>
      <c r="I99" s="54"/>
    </row>
    <row r="100" spans="4:9">
      <c r="D100" s="20" t="s">
        <v>31</v>
      </c>
      <c r="E100" s="39">
        <f>(E99*I87/40)</f>
        <v>0</v>
      </c>
      <c r="F100" s="39"/>
      <c r="G100" s="39"/>
      <c r="H100" s="39"/>
      <c r="I100" s="40"/>
    </row>
    <row r="101" spans="4:9">
      <c r="D101" s="55"/>
      <c r="E101" s="56"/>
      <c r="F101" s="56"/>
      <c r="G101" s="56"/>
      <c r="H101" s="56"/>
      <c r="I101" s="57"/>
    </row>
    <row r="102" spans="4:9">
      <c r="D102" s="4" t="s">
        <v>29</v>
      </c>
      <c r="E102" s="48" t="s">
        <v>10</v>
      </c>
      <c r="F102" s="49"/>
      <c r="G102" s="49"/>
      <c r="H102" s="50"/>
      <c r="I102" s="26">
        <v>5</v>
      </c>
    </row>
    <row r="103" spans="4:9">
      <c r="D103" s="4" t="s">
        <v>28</v>
      </c>
      <c r="E103" s="51" t="s">
        <v>9</v>
      </c>
      <c r="F103" s="51"/>
      <c r="G103" s="51"/>
      <c r="H103" s="51"/>
      <c r="I103" s="52"/>
    </row>
    <row r="104" spans="4:9">
      <c r="D104" s="13" t="s">
        <v>3</v>
      </c>
      <c r="E104" s="14" t="s">
        <v>4</v>
      </c>
      <c r="F104" s="14" t="s">
        <v>5</v>
      </c>
      <c r="G104" s="14" t="s">
        <v>6</v>
      </c>
      <c r="H104" s="14" t="s">
        <v>7</v>
      </c>
      <c r="I104" s="15" t="s">
        <v>8</v>
      </c>
    </row>
    <row r="105" spans="4:9">
      <c r="D105" s="16" t="s">
        <v>44</v>
      </c>
      <c r="E105" s="17"/>
      <c r="F105" s="17"/>
      <c r="G105" s="17"/>
      <c r="H105" s="17"/>
      <c r="I105" s="18"/>
    </row>
    <row r="106" spans="4:9">
      <c r="D106" s="16" t="s">
        <v>46</v>
      </c>
      <c r="E106" s="17"/>
      <c r="F106" s="17"/>
      <c r="G106" s="17"/>
      <c r="H106" s="17"/>
      <c r="I106" s="18"/>
    </row>
    <row r="107" spans="4:9">
      <c r="D107" s="16" t="s">
        <v>47</v>
      </c>
      <c r="E107" s="17"/>
      <c r="F107" s="17"/>
      <c r="G107" s="17"/>
      <c r="H107" s="17"/>
      <c r="I107" s="18"/>
    </row>
    <row r="108" spans="4:9">
      <c r="D108" s="16" t="s">
        <v>48</v>
      </c>
      <c r="E108" s="17"/>
      <c r="F108" s="17"/>
      <c r="G108" s="17"/>
      <c r="H108" s="17"/>
      <c r="I108" s="18"/>
    </row>
    <row r="109" spans="4:9">
      <c r="D109" s="16" t="s">
        <v>49</v>
      </c>
      <c r="E109" s="17"/>
      <c r="F109" s="17"/>
      <c r="G109" s="17"/>
      <c r="H109" s="17"/>
      <c r="I109" s="18"/>
    </row>
    <row r="110" spans="4:9">
      <c r="D110" s="16" t="s">
        <v>50</v>
      </c>
      <c r="E110" s="17"/>
      <c r="F110" s="17"/>
      <c r="G110" s="17"/>
      <c r="H110" s="17"/>
      <c r="I110" s="18"/>
    </row>
    <row r="111" spans="4:9">
      <c r="D111" s="16" t="s">
        <v>51</v>
      </c>
      <c r="E111" s="17"/>
      <c r="F111" s="17"/>
      <c r="G111" s="17"/>
      <c r="H111" s="17"/>
      <c r="I111" s="18"/>
    </row>
    <row r="112" spans="4:9">
      <c r="D112" s="16" t="s">
        <v>52</v>
      </c>
      <c r="E112" s="17"/>
      <c r="F112" s="17"/>
      <c r="G112" s="17"/>
      <c r="H112" s="17"/>
      <c r="I112" s="18"/>
    </row>
    <row r="113" spans="4:9">
      <c r="D113" s="19" t="s">
        <v>35</v>
      </c>
      <c r="E113" s="29">
        <f>SUM(E105:E112)</f>
        <v>0</v>
      </c>
      <c r="F113" s="29">
        <f>SUM(F105:F112)</f>
        <v>0</v>
      </c>
      <c r="G113" s="29">
        <f>SUM(G105:G112)</f>
        <v>0</v>
      </c>
      <c r="H113" s="29">
        <f>SUM(H105:H112)</f>
        <v>0</v>
      </c>
      <c r="I113" s="30">
        <f>SUM(I105:I112)</f>
        <v>0</v>
      </c>
    </row>
    <row r="114" spans="4:9">
      <c r="D114" s="20" t="s">
        <v>100</v>
      </c>
      <c r="E114" s="53">
        <f>(E113+F113+G113+H113+I113)</f>
        <v>0</v>
      </c>
      <c r="F114" s="53"/>
      <c r="G114" s="53"/>
      <c r="H114" s="53"/>
      <c r="I114" s="54"/>
    </row>
    <row r="115" spans="4:9">
      <c r="D115" s="20" t="s">
        <v>31</v>
      </c>
      <c r="E115" s="71">
        <f>(E114*I102/40)</f>
        <v>0</v>
      </c>
      <c r="F115" s="71"/>
      <c r="G115" s="71"/>
      <c r="H115" s="71"/>
      <c r="I115" s="72"/>
    </row>
    <row r="116" spans="4:9">
      <c r="D116" s="73"/>
      <c r="E116" s="74"/>
      <c r="F116" s="74"/>
      <c r="G116" s="74"/>
      <c r="H116" s="74"/>
      <c r="I116" s="75"/>
    </row>
    <row r="117" spans="4:9">
      <c r="D117" s="27" t="s">
        <v>33</v>
      </c>
      <c r="E117" s="69">
        <f>(I102+I87+I72+I24+I9)</f>
        <v>100</v>
      </c>
      <c r="F117" s="69"/>
      <c r="G117" s="69"/>
      <c r="H117" s="69"/>
      <c r="I117" s="70"/>
    </row>
    <row r="118" spans="4:9" ht="13.5" thickBot="1">
      <c r="D118" s="28" t="s">
        <v>30</v>
      </c>
      <c r="E118" s="67">
        <f>(E115+E100+E85+E70+E50+E35+E22)</f>
        <v>0</v>
      </c>
      <c r="F118" s="67"/>
      <c r="G118" s="67"/>
      <c r="H118" s="67"/>
      <c r="I118" s="68"/>
    </row>
  </sheetData>
  <sheetProtection password="DC36" sheet="1" objects="1" scenarios="1"/>
  <mergeCells count="47">
    <mergeCell ref="D2:I5"/>
    <mergeCell ref="E73:I73"/>
    <mergeCell ref="E26:H26"/>
    <mergeCell ref="D36:I36"/>
    <mergeCell ref="D23:I23"/>
    <mergeCell ref="E52:H52"/>
    <mergeCell ref="D37:I37"/>
    <mergeCell ref="E39:I39"/>
    <mergeCell ref="E53:I53"/>
    <mergeCell ref="D25:I25"/>
    <mergeCell ref="E27:I27"/>
    <mergeCell ref="D71:I71"/>
    <mergeCell ref="D51:I51"/>
    <mergeCell ref="E9:H9"/>
    <mergeCell ref="E38:H38"/>
    <mergeCell ref="E68:I68"/>
    <mergeCell ref="E21:I21"/>
    <mergeCell ref="E34:I34"/>
    <mergeCell ref="E11:I11"/>
    <mergeCell ref="E118:I118"/>
    <mergeCell ref="E117:I117"/>
    <mergeCell ref="E115:I115"/>
    <mergeCell ref="D116:I116"/>
    <mergeCell ref="D101:I101"/>
    <mergeCell ref="E102:H102"/>
    <mergeCell ref="E103:I103"/>
    <mergeCell ref="E114:I114"/>
    <mergeCell ref="K3:L3"/>
    <mergeCell ref="E35:I35"/>
    <mergeCell ref="E49:I49"/>
    <mergeCell ref="E69:I69"/>
    <mergeCell ref="E22:I22"/>
    <mergeCell ref="E24:H24"/>
    <mergeCell ref="E7:I7"/>
    <mergeCell ref="D10:I10"/>
    <mergeCell ref="D6:I6"/>
    <mergeCell ref="G8:H8"/>
    <mergeCell ref="E100:I100"/>
    <mergeCell ref="E50:I50"/>
    <mergeCell ref="E70:I70"/>
    <mergeCell ref="E85:I85"/>
    <mergeCell ref="E72:H72"/>
    <mergeCell ref="E87:H87"/>
    <mergeCell ref="E88:I88"/>
    <mergeCell ref="E99:I99"/>
    <mergeCell ref="D86:I86"/>
    <mergeCell ref="E84:I84"/>
  </mergeCells>
  <phoneticPr fontId="0" type="noConversion"/>
  <pageMargins left="0.7" right="0.7" top="0.75" bottom="0.75" header="0.3" footer="0.3"/>
  <pageSetup orientation="portrait" verticalDpi="300" r:id="rId1"/>
  <legacyDrawing r:id="rId2"/>
  <picture r:id="rId3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baseColWidth="10" defaultRowHeight="15"/>
  <sheetData/>
  <phoneticPr fontId="0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baseColWidth="10" defaultRowHeight="15"/>
  <sheetData/>
  <phoneticPr fontId="0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RENDIMEINTO DEPORTIVO </vt:lpstr>
      <vt:lpstr>Hoja2</vt:lpstr>
      <vt:lpstr>Hoja3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Guillermo</dc:creator>
  <cp:lastModifiedBy>Tulio</cp:lastModifiedBy>
  <dcterms:created xsi:type="dcterms:W3CDTF">2013-02-14T01:37:00Z</dcterms:created>
  <dcterms:modified xsi:type="dcterms:W3CDTF">2013-03-30T16:32:56Z</dcterms:modified>
</cp:coreProperties>
</file>